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hiva\Dokumentacija - Vesna Vuletić\Arhiva\2026\14. REF_STT mulja generisanog pri čišćenju bazena za preradu atmosferskih otpadnih voda (05 01 10)\1. Poziv\"/>
    </mc:Choice>
  </mc:AlternateContent>
  <xr:revisionPtr revIDLastSave="0" documentId="13_ncr:1_{0BA2F614-2208-4D71-8066-90DB983097B2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Образац понуде" sheetId="1" r:id="rId1"/>
    <sheet name="Sheet1" sheetId="2" r:id="rId2"/>
  </sheets>
  <definedNames>
    <definedName name="opcije">'Образац понуде'!$A$37:$A$38</definedName>
    <definedName name="_xlnm.Print_Area" localSheetId="0">'Образац понуде'!$A$1:$G$34</definedName>
    <definedName name="yes">'Образац понуде'!$A$37:$A$38</definedName>
  </definedNames>
  <calcPr calcId="191029"/>
</workbook>
</file>

<file path=xl/calcChain.xml><?xml version="1.0" encoding="utf-8"?>
<calcChain xmlns="http://schemas.openxmlformats.org/spreadsheetml/2006/main">
  <c r="G7" i="1" l="1"/>
  <c r="F8" i="1" s="1"/>
</calcChain>
</file>

<file path=xl/sharedStrings.xml><?xml version="1.0" encoding="utf-8"?>
<sst xmlns="http://schemas.openxmlformats.org/spreadsheetml/2006/main" count="156" uniqueCount="96">
  <si>
    <t>yes</t>
  </si>
  <si>
    <t>no
*write down explanation →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</si>
  <si>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</si>
  <si>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</si>
  <si>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</si>
  <si>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</si>
  <si>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</si>
  <si>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</si>
  <si>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</si>
  <si>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</si>
  <si>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</si>
  <si>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</si>
  <si>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</si>
  <si>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     - Не (уколико НЕ, напишите образложење)</t>
  </si>
  <si>
    <t>Потпис:</t>
  </si>
  <si>
    <t>Датум:</t>
  </si>
  <si>
    <t>Образац понуде</t>
  </si>
  <si>
    <t>Шифра Материјала / Услуге</t>
  </si>
  <si>
    <t>Произвођач/и:</t>
  </si>
  <si>
    <t>Име и презиме одговорног лица (потписник уговора):</t>
  </si>
  <si>
    <t>НАЗИВ И СЕДИШТЕ ПОНУЂАЧА:</t>
  </si>
  <si>
    <t>БРОЈ ПОНУДЕ:</t>
  </si>
  <si>
    <t>ДАТУМ ПОНУДЕ:</t>
  </si>
  <si>
    <t>Р. бр.</t>
  </si>
  <si>
    <t>Укупна цена без RSD без ПДВ</t>
  </si>
  <si>
    <t>Jeдинична цена RSD без ПДВ</t>
  </si>
  <si>
    <t>комплет</t>
  </si>
  <si>
    <t>унети број</t>
  </si>
  <si>
    <t>комада</t>
  </si>
  <si>
    <t>б) Овим путем потврђујемо да рокови завршетка радова/услуга почињу да теку од датума пријема Писма о намерама:</t>
  </si>
  <si>
    <t>Печат понуђача:</t>
  </si>
  <si>
    <r>
      <t>Mонтажа и повезивање фотонапонских панела укупне снаге 3118,5 kWp (</t>
    </r>
    <r>
      <rPr>
        <u/>
        <sz val="10"/>
        <color rgb="FF000000"/>
        <rFont val="Arial"/>
        <family val="2"/>
        <charset val="238"/>
      </rPr>
      <t>+5%)</t>
    </r>
  </si>
  <si>
    <t>Монтажа и повезивање инвертора са  неопходном опремом и материјалом за пуштање у рад укупне снаге.</t>
  </si>
  <si>
    <r>
      <t>Монтажа носеће конструкције/потконструкције за снагу ФНЕ 3118,5 kWp (</t>
    </r>
    <r>
      <rPr>
        <u/>
        <sz val="10"/>
        <color rgb="FF000000"/>
        <rFont val="Arial"/>
        <family val="2"/>
        <charset val="238"/>
      </rPr>
      <t>+5%)</t>
    </r>
  </si>
  <si>
    <t>по kWp</t>
  </si>
  <si>
    <t>Набавка, испорука и уградња разводних ормара наизменичне струје НН</t>
  </si>
  <si>
    <t>Каблови и пратећа опрема за коло једносмерне струје</t>
  </si>
  <si>
    <t>m'</t>
  </si>
  <si>
    <t>Каблови и пратећа опрема за коло наизменичне струје НН</t>
  </si>
  <si>
    <t>Набавка, испорука и уградња оптичких и мрежних каблова за повезивање ФНЕ на мрежну опрему за комуникацију са надзорно управљачким системом Енергетска платформа, НИС а,д, и на даљинску RTU станицу унутар ПРП.</t>
  </si>
  <si>
    <t>m’</t>
  </si>
  <si>
    <t>Набавка, испорука и монтажа пратеће мрежне опреме за повезивање ФНЕ на надзорно управљачки систем Енергетска платформа, НИС а,д, и на даљинску RTU станицу унутар ПРП..</t>
  </si>
  <si>
    <r>
      <t xml:space="preserve">Набавка, испорука и монтажа ТК опреме и материјала за комуникацију између ПРП и надређеног диспечерског центра ЕДС, са тестирањем и успостављањем комуникације. Опрема ће бити монтирана на стубу описаном у позицији </t>
    </r>
    <r>
      <rPr>
        <b/>
        <sz val="10"/>
        <color rgb="FF000000"/>
        <rFont val="Arial"/>
        <family val="2"/>
        <charset val="238"/>
      </rPr>
      <t>1.2.31.</t>
    </r>
  </si>
  <si>
    <t>Даљинска станица (RTU)</t>
  </si>
  <si>
    <t>Радови на повезивању мерне опреме</t>
  </si>
  <si>
    <t>Мерни уређаји на СН</t>
  </si>
  <si>
    <t>RTU са пратећом опремом</t>
  </si>
  <si>
    <t>Параметрирање и подешавање RTU са SCADA</t>
  </si>
  <si>
    <t>Набавка, испорука, полагање, повезивање и испитивање система за уземљење ФНЕ.</t>
  </si>
  <si>
    <t xml:space="preserve">Набавка, испорука,повезивање и испитивање громобранске заштите за номиналну снагу фотонапонских панела 3118,5kWp. </t>
  </si>
  <si>
    <t>Рашчишћавање терена и нивелација терена.</t>
  </si>
  <si>
    <t>Изградња приступног земљаног пута за ПРП постројење, према датој техничкој документацији.</t>
  </si>
  <si>
    <t xml:space="preserve"> Израда АБ темеља за смештај објекта ТS за смештај два уљна трансформатора снаге по 1250kVA.</t>
  </si>
  <si>
    <t>Испитивање СН постројења од 4 ћелије у сопственој ТС за ФНЕ.</t>
  </si>
  <si>
    <t>Испитивање НН блока у сопственој ТС за ФНЕ.</t>
  </si>
  <si>
    <t>Набавка, испорука, полагање, повезивање и испитивање 10kV кабловских водова између ТС и ПРП постројења.</t>
  </si>
  <si>
    <t>Трасирање, ископ и затрпавање рова, димензија 0,6m x 0,8m, за полагање 10kV кабловских водова између ТС и ПРП постројења.</t>
  </si>
  <si>
    <t>Израда АБ темеља за смештај објекта ОМП за смештај 8 СН ћелија и једне ћелије RTU уређаја.</t>
  </si>
  <si>
    <t>Повезивање, подешавање и испитивање СН постројења од 8 СН ћелија и једне ћелије RTU уређаја у ПРП постројењу.</t>
  </si>
  <si>
    <t>Набавка испорука, ископ рова 0,5x0,6m за полагање, повезивање и испитивање  уземљивачког система ОМП постројења.</t>
  </si>
  <si>
    <t>Шлицовање и ископ рова у траси постојећих 10kV кабловских водова из ТС 110/10kV Смедерево 4, ћелије К36 и К37.</t>
  </si>
  <si>
    <t>Исључење и расијецање постојећих 10kV кабловских водова из ТС 110/10kV Смедерево 4, ћелије К36 и К37.</t>
  </si>
  <si>
    <t>Набавка, испорука, полагање, обострано повезивање и испитивање СН кабловских водова 10kV између ПРП постројења и постојећих СН кабловских водова (водови из ТС 110/10kV Смедерево 4, ћелије К36 и К37).</t>
  </si>
  <si>
    <t>Набавка, испорука, монтажа и испитивање 10kV кабловских спојница на постојећим 10kV кабловским водовима из ТС 110/10kV Смедерево 4, ћелије К36 и К37, и кабловским водовима за успостављање везе према ОМП.</t>
  </si>
  <si>
    <t>Трасирање, ископ и затрпавање рова, димензија 0,6m x 0,8m, за полагање 10kV кабловских водова између ОМП постројења и постојећих СН кабловских водова (водови из ТС 110/10kV Смедерево 4, ћелије К36 и К37).</t>
  </si>
  <si>
    <r>
      <t xml:space="preserve">Трасирање, ископ и затрпавање рова, димензија 0,6m x 0,8m, за полагање 10kV кабловских водова између ОМП постројења и постојеће ТС 10/0,4kV Индустријски парк 3, </t>
    </r>
    <r>
      <rPr>
        <b/>
        <sz val="10"/>
        <color rgb="FF000000"/>
        <rFont val="Arial"/>
        <family val="2"/>
        <charset val="238"/>
      </rPr>
      <t>кроз кат.парцеле КП 233/48, КП 233/119, КП 233/122, КП 233/110.</t>
    </r>
    <r>
      <rPr>
        <sz val="10"/>
        <color rgb="FF000000"/>
        <rFont val="Arial"/>
        <family val="2"/>
        <charset val="238"/>
      </rPr>
      <t>.</t>
    </r>
  </si>
  <si>
    <r>
      <t xml:space="preserve">Набавка, испорука, полагање, обострано повезивање и испитивање СН кабловских водова 10kV између ОМП објекта и постојеће ТС 10/0,4kV Индустријски парк 3, </t>
    </r>
    <r>
      <rPr>
        <b/>
        <sz val="10"/>
        <color rgb="FF000000"/>
        <rFont val="Arial"/>
        <family val="2"/>
        <charset val="238"/>
      </rPr>
      <t>кроз кат.парцеле КП 233/48, КП 233/119, КП 233/122, КП 233/110.</t>
    </r>
  </si>
  <si>
    <t>Набавка, испорука, уградња, параметризација и повезивање опреме за видео надзор са надлежним центром управљања система за видео-надзор над ФНЕ.</t>
  </si>
  <si>
    <t>Набавка, испорука и изградња жичане ограде са темељима, висине 2-2,2m изнад коте терена, око парцеле на којој ће бити изграђена ФНЕ и повезивање на уземљивачки систем ФНЕ</t>
  </si>
  <si>
    <t xml:space="preserve">Набавка испорука и монтажа </t>
  </si>
  <si>
    <t xml:space="preserve">челично-решеткастог или цевног стуба са припадајућим темељом за смештај ТК опреме за повезивање ПРП на диспечерски центара ЕД Смедерево. </t>
  </si>
  <si>
    <t>Набавка испорука, полагање, повезивање и испитивање  уземљивача челично-решеткастог или цевног стуба.</t>
  </si>
  <si>
    <t>Набавка, испорука и полагање окитен заштитног црева, за будући оптички вод, у заједничком рову од ПРП до места повезивања ПРП на кабловске водове 10kV из ТС 110/10kV Смедерево 4.</t>
  </si>
  <si>
    <t>Полагање и повезивање електричних инсталација у колу једносмерне струје за номиналну снагу фотонапонских панела 3118,5 kWp</t>
  </si>
  <si>
    <t>Полагање и повезивање електричних инсталација у колу наизменичне струје, НН. Дефинисати по броју инвертора.</t>
  </si>
  <si>
    <t>Набавка, испорука и постављање и повезивање система за надзор и управљање системом ФНЕ и повезивање са надређеним системом у компанијском окружењу.</t>
  </si>
  <si>
    <t>Испитивање опреме и инсталација и  пуштање у рад ФНЕ</t>
  </si>
  <si>
    <t>Набавка, испорука опреме и материјала и изградња хидрантске линије.</t>
  </si>
  <si>
    <t>Израдa техничке документације и исходовање свих аката неопходних за изградњу закључно са добијањем одговарајућег статуса купца произвођача и исходовањем употребне дозволе.</t>
  </si>
  <si>
    <r>
      <t> </t>
    </r>
    <r>
      <rPr>
        <sz val="10"/>
        <color theme="1"/>
        <rFont val="Arial"/>
        <family val="2"/>
        <charset val="238"/>
      </rPr>
      <t>Недостаје позиција 1.1.4.1. у предмеру.</t>
    </r>
  </si>
  <si>
    <t>Изградња соларне ФН електране
( 1 = 1.1+1.2+1.3+1.4+1.5)</t>
  </si>
  <si>
    <t>Основне компоненте 
(1.1 = 1.1.1+1.1.2+1.1.3+1.1.4)</t>
  </si>
  <si>
    <t>Набавка и испорука разводних ормара 
(1.1.4 = 1.1.4.1 +1.1.4.2)</t>
  </si>
  <si>
    <t>Набавка, испорука и уградња каблова, кабловских канала, конектора и спојница
(1.2 = 1.2.1+1.2.2+1.2.3+1.2.4)</t>
  </si>
  <si>
    <t>Извођење електричних инсталација 
(1.5 = 1.4.1+1.4.2)</t>
  </si>
  <si>
    <t>Услови плаћања (захтевани услови су 60 дана од дана пријема рачуна испостављеног на основу потписивања Записника о извршеној услузи</t>
  </si>
  <si>
    <t>Сакупљање, транспорт и третман муља генерисаног приликом чишћења базена за примарну прераду атмосферских отпадних вода „Бистрик – таложник“ 
(индексни број неопасног отпада 05 01 10)</t>
  </si>
  <si>
    <t>Цена сакупљања, транспорта, третмана и/или третмана трајним одлагањем неопасног и неинертног отпада каталошког инд. бр. 05 01 10, у 2026</t>
  </si>
  <si>
    <t>тона</t>
  </si>
  <si>
    <t>УКУПНА ЦЕНА у РСД без ПДВ (износ за SRM):</t>
  </si>
  <si>
    <t>Оквирна
 количина</t>
  </si>
  <si>
    <t>Рок завршетка услуга (у календарским данима):</t>
  </si>
  <si>
    <t>Гарантни рок за извршене услуге:</t>
  </si>
  <si>
    <t>Сагласни смо са нацртима Уговорних докумената који су саставни део тендерске документације (ДА/НЕ):
Уколико је одговор НЕ, обавезно доставити коментар на конкретне одредбе Модела уговора.</t>
  </si>
  <si>
    <t>Гаранција за добро извршење посла 10% од укупне уговорене вредности, полисе осигурања:</t>
  </si>
  <si>
    <t>Опис услуга (у складу са Техничким задатком)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</si>
</sst>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u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292929"/>
      <name val="Arial"/>
      <family val="2"/>
      <charset val="238"/>
    </font>
    <font>
      <sz val="12"/>
      <color rgb="FF29292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6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0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center" wrapText="1"/>
    </xf>
    <xf numFmtId="0" fontId="5" fillId="2" borderId="25" xfId="0" applyFont="1" applyFill="1" applyBorder="1" applyAlignment="1">
      <alignment vertical="center"/>
    </xf>
    <xf numFmtId="0" fontId="7" fillId="2" borderId="20" xfId="0" applyFont="1" applyFill="1" applyBorder="1" applyAlignment="1" applyProtection="1">
      <alignment vertical="center"/>
      <protection locked="0"/>
    </xf>
    <xf numFmtId="0" fontId="5" fillId="2" borderId="26" xfId="0" applyFont="1" applyFill="1" applyBorder="1" applyAlignment="1" applyProtection="1">
      <alignment vertical="center"/>
    </xf>
    <xf numFmtId="0" fontId="7" fillId="2" borderId="25" xfId="0" applyFont="1" applyFill="1" applyBorder="1" applyAlignment="1" applyProtection="1">
      <alignment vertical="center"/>
      <protection locked="0"/>
    </xf>
    <xf numFmtId="0" fontId="5" fillId="2" borderId="29" xfId="0" applyFont="1" applyFill="1" applyBorder="1" applyAlignment="1" applyProtection="1">
      <alignment vertical="center"/>
    </xf>
    <xf numFmtId="0" fontId="5" fillId="2" borderId="30" xfId="0" applyFont="1" applyFill="1" applyBorder="1" applyAlignment="1" applyProtection="1">
      <alignment vertical="center"/>
    </xf>
    <xf numFmtId="0" fontId="7" fillId="2" borderId="15" xfId="0" applyFont="1" applyFill="1" applyBorder="1" applyAlignment="1" applyProtection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justify" vertical="center"/>
    </xf>
    <xf numFmtId="0" fontId="0" fillId="0" borderId="2" xfId="0" applyBorder="1"/>
    <xf numFmtId="0" fontId="7" fillId="2" borderId="31" xfId="0" applyFont="1" applyFill="1" applyBorder="1" applyAlignment="1" applyProtection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 applyProtection="1">
      <alignment horizontal="left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center" vertical="center" wrapText="1"/>
    </xf>
    <xf numFmtId="4" fontId="7" fillId="4" borderId="35" xfId="0" applyNumberFormat="1" applyFont="1" applyFill="1" applyBorder="1" applyAlignment="1" applyProtection="1">
      <alignment horizontal="center" vertical="center" wrapText="1"/>
    </xf>
    <xf numFmtId="4" fontId="7" fillId="4" borderId="34" xfId="0" applyNumberFormat="1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8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15" fillId="2" borderId="12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0" fontId="13" fillId="2" borderId="18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right" vertical="center" wrapText="1"/>
    </xf>
    <xf numFmtId="0" fontId="7" fillId="2" borderId="2" xfId="0" applyFont="1" applyFill="1" applyBorder="1" applyAlignment="1" applyProtection="1">
      <alignment horizontal="right" vertical="center" wrapText="1"/>
    </xf>
    <xf numFmtId="0" fontId="7" fillId="2" borderId="12" xfId="0" applyFont="1" applyFill="1" applyBorder="1" applyAlignment="1" applyProtection="1">
      <alignment horizontal="right" vertical="center"/>
    </xf>
    <xf numFmtId="0" fontId="7" fillId="2" borderId="8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/>
    </xf>
    <xf numFmtId="0" fontId="7" fillId="2" borderId="14" xfId="0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horizontal="right" vertical="center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27" xfId="0" applyFont="1" applyFill="1" applyBorder="1" applyAlignment="1" applyProtection="1">
      <alignment horizontal="left" vertical="center"/>
      <protection locked="0"/>
    </xf>
    <xf numFmtId="0" fontId="7" fillId="2" borderId="28" xfId="0" applyFont="1" applyFill="1" applyBorder="1" applyAlignment="1" applyProtection="1">
      <alignment horizontal="left" vertical="center"/>
      <protection locked="0"/>
    </xf>
    <xf numFmtId="0" fontId="13" fillId="2" borderId="20" xfId="0" applyFont="1" applyFill="1" applyBorder="1" applyAlignment="1" applyProtection="1">
      <alignment horizontal="left" wrapText="1"/>
    </xf>
    <xf numFmtId="0" fontId="13" fillId="2" borderId="3" xfId="0" applyFont="1" applyFill="1" applyBorder="1" applyAlignment="1" applyProtection="1">
      <alignment horizontal="left" wrapText="1"/>
    </xf>
    <xf numFmtId="0" fontId="13" fillId="2" borderId="24" xfId="0" applyFont="1" applyFill="1" applyBorder="1" applyAlignment="1" applyProtection="1">
      <alignment horizontal="left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4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7" fillId="4" borderId="36" xfId="0" applyNumberFormat="1" applyFont="1" applyFill="1" applyBorder="1" applyAlignment="1" applyProtection="1">
      <alignment horizontal="center" vertical="center" wrapText="1"/>
    </xf>
    <xf numFmtId="4" fontId="7" fillId="4" borderId="37" xfId="0" applyNumberFormat="1" applyFont="1" applyFill="1" applyBorder="1" applyAlignment="1" applyProtection="1">
      <alignment horizontal="center" vertical="center" wrapText="1"/>
    </xf>
    <xf numFmtId="49" fontId="21" fillId="0" borderId="2" xfId="0" applyNumberFormat="1" applyFont="1" applyBorder="1" applyAlignment="1" applyProtection="1">
      <alignment horizontal="center" vertical="center"/>
      <protection locked="0"/>
    </xf>
    <xf numFmtId="49" fontId="21" fillId="0" borderId="19" xfId="0" applyNumberFormat="1" applyFont="1" applyBorder="1" applyAlignment="1" applyProtection="1">
      <alignment horizontal="center" vertical="center"/>
      <protection locked="0"/>
    </xf>
    <xf numFmtId="49" fontId="22" fillId="0" borderId="2" xfId="0" applyNumberFormat="1" applyFont="1" applyBorder="1" applyAlignment="1" applyProtection="1">
      <alignment horizontal="center" vertical="center"/>
      <protection locked="0"/>
    </xf>
    <xf numFmtId="49" fontId="22" fillId="0" borderId="19" xfId="0" applyNumberFormat="1" applyFont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7" fillId="2" borderId="36" xfId="0" applyFont="1" applyFill="1" applyBorder="1" applyAlignment="1" applyProtection="1">
      <alignment horizontal="right" vertical="center" wrapText="1"/>
    </xf>
    <xf numFmtId="0" fontId="7" fillId="2" borderId="38" xfId="0" applyFont="1" applyFill="1" applyBorder="1" applyAlignment="1" applyProtection="1">
      <alignment horizontal="right" vertical="center" wrapText="1"/>
    </xf>
    <xf numFmtId="0" fontId="7" fillId="2" borderId="37" xfId="0" applyFont="1" applyFill="1" applyBorder="1" applyAlignment="1" applyProtection="1">
      <alignment horizontal="right" vertical="center" wrapText="1"/>
    </xf>
    <xf numFmtId="49" fontId="21" fillId="0" borderId="1" xfId="0" applyNumberFormat="1" applyFont="1" applyBorder="1" applyAlignment="1" applyProtection="1">
      <alignment horizontal="center" vertical="center"/>
      <protection locked="0"/>
    </xf>
    <xf numFmtId="49" fontId="21" fillId="0" borderId="18" xfId="0" applyNumberFormat="1" applyFont="1" applyBorder="1" applyAlignment="1" applyProtection="1">
      <alignment horizontal="center" vertical="center"/>
      <protection locked="0"/>
    </xf>
    <xf numFmtId="0" fontId="5" fillId="2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K38"/>
  <sheetViews>
    <sheetView tabSelected="1" topLeftCell="A8" zoomScale="80" zoomScaleNormal="80" zoomScaleSheetLayoutView="85" zoomScalePageLayoutView="85" workbookViewId="0">
      <selection activeCell="M22" sqref="M22"/>
    </sheetView>
  </sheetViews>
  <sheetFormatPr defaultColWidth="9.140625" defaultRowHeight="15"/>
  <cols>
    <col min="1" max="1" width="10" style="2" customWidth="1"/>
    <col min="2" max="2" width="12.7109375" style="2" hidden="1" customWidth="1"/>
    <col min="3" max="3" width="113.7109375" style="2" customWidth="1"/>
    <col min="4" max="4" width="18.140625" style="2" customWidth="1"/>
    <col min="5" max="5" width="20.28515625" style="2" customWidth="1"/>
    <col min="6" max="6" width="31.5703125" style="2" customWidth="1"/>
    <col min="7" max="7" width="36.42578125" style="2" customWidth="1"/>
    <col min="8" max="16384" width="9.140625" style="2"/>
  </cols>
  <sheetData>
    <row r="1" spans="1:11" ht="48" customHeight="1">
      <c r="A1" s="46" t="s">
        <v>16</v>
      </c>
      <c r="B1" s="47"/>
      <c r="C1" s="47"/>
      <c r="D1" s="47"/>
      <c r="E1" s="47"/>
      <c r="F1" s="47"/>
      <c r="G1" s="48"/>
    </row>
    <row r="2" spans="1:11" ht="72.75" customHeight="1">
      <c r="A2" s="49" t="s">
        <v>86</v>
      </c>
      <c r="B2" s="50"/>
      <c r="C2" s="50"/>
      <c r="D2" s="50"/>
      <c r="E2" s="50"/>
      <c r="F2" s="50"/>
      <c r="G2" s="51"/>
    </row>
    <row r="3" spans="1:11" ht="27" customHeight="1">
      <c r="A3" s="52" t="s">
        <v>20</v>
      </c>
      <c r="B3" s="53"/>
      <c r="C3" s="53"/>
      <c r="D3" s="53"/>
      <c r="E3" s="53"/>
      <c r="F3" s="86" t="s">
        <v>9</v>
      </c>
      <c r="G3" s="87"/>
    </row>
    <row r="4" spans="1:11" ht="27" customHeight="1">
      <c r="A4" s="54" t="s">
        <v>21</v>
      </c>
      <c r="B4" s="55"/>
      <c r="C4" s="56"/>
      <c r="D4" s="56"/>
      <c r="E4" s="56"/>
      <c r="F4" s="86" t="s">
        <v>9</v>
      </c>
      <c r="G4" s="87"/>
    </row>
    <row r="5" spans="1:11" ht="27" customHeight="1" thickBot="1">
      <c r="A5" s="57" t="s">
        <v>22</v>
      </c>
      <c r="B5" s="58"/>
      <c r="C5" s="59"/>
      <c r="D5" s="59"/>
      <c r="E5" s="59"/>
      <c r="F5" s="86" t="s">
        <v>9</v>
      </c>
      <c r="G5" s="87"/>
    </row>
    <row r="6" spans="1:11" ht="46.5" customHeight="1">
      <c r="A6" s="21" t="s">
        <v>23</v>
      </c>
      <c r="B6" s="22" t="s">
        <v>17</v>
      </c>
      <c r="C6" s="23" t="s">
        <v>95</v>
      </c>
      <c r="D6" s="24" t="s">
        <v>2</v>
      </c>
      <c r="E6" s="25" t="s">
        <v>90</v>
      </c>
      <c r="F6" s="34" t="s">
        <v>25</v>
      </c>
      <c r="G6" s="25" t="s">
        <v>24</v>
      </c>
    </row>
    <row r="7" spans="1:11" ht="87.75" customHeight="1" thickBot="1">
      <c r="A7" s="95">
        <v>1</v>
      </c>
      <c r="B7" s="35"/>
      <c r="C7" s="36" t="s">
        <v>87</v>
      </c>
      <c r="D7" s="37" t="s">
        <v>88</v>
      </c>
      <c r="E7" s="38">
        <v>1000</v>
      </c>
      <c r="F7" s="39"/>
      <c r="G7" s="40">
        <f>F7*E7</f>
        <v>0</v>
      </c>
    </row>
    <row r="8" spans="1:11" ht="43.5" customHeight="1" thickBot="1">
      <c r="A8" s="90" t="s">
        <v>89</v>
      </c>
      <c r="B8" s="91"/>
      <c r="C8" s="91"/>
      <c r="D8" s="91"/>
      <c r="E8" s="92"/>
      <c r="F8" s="82">
        <f>G7</f>
        <v>0</v>
      </c>
      <c r="G8" s="83"/>
    </row>
    <row r="9" spans="1:11" ht="24" customHeight="1">
      <c r="A9" s="88" t="s">
        <v>18</v>
      </c>
      <c r="B9" s="89"/>
      <c r="C9" s="89"/>
      <c r="D9" s="89"/>
      <c r="E9" s="89"/>
      <c r="F9" s="93" t="s">
        <v>9</v>
      </c>
      <c r="G9" s="94"/>
    </row>
    <row r="10" spans="1:11" ht="33" customHeight="1">
      <c r="A10" s="43" t="s">
        <v>85</v>
      </c>
      <c r="B10" s="45"/>
      <c r="C10" s="45"/>
      <c r="D10" s="45"/>
      <c r="E10" s="45"/>
      <c r="F10" s="84" t="s">
        <v>9</v>
      </c>
      <c r="G10" s="85"/>
    </row>
    <row r="11" spans="1:11" ht="24" customHeight="1">
      <c r="A11" s="78" t="s">
        <v>91</v>
      </c>
      <c r="B11" s="79"/>
      <c r="C11" s="79"/>
      <c r="D11" s="79"/>
      <c r="E11" s="44"/>
      <c r="F11" s="84" t="s">
        <v>9</v>
      </c>
      <c r="G11" s="85"/>
    </row>
    <row r="12" spans="1:11" ht="24" customHeight="1">
      <c r="A12" s="43" t="s">
        <v>92</v>
      </c>
      <c r="B12" s="44"/>
      <c r="C12" s="45"/>
      <c r="D12" s="45"/>
      <c r="E12" s="45"/>
      <c r="F12" s="84" t="s">
        <v>9</v>
      </c>
      <c r="G12" s="85"/>
    </row>
    <row r="13" spans="1:11" ht="26.25" customHeight="1">
      <c r="A13" s="43" t="s">
        <v>93</v>
      </c>
      <c r="B13" s="45"/>
      <c r="C13" s="45"/>
      <c r="D13" s="45"/>
      <c r="E13" s="45"/>
      <c r="F13" s="84" t="s">
        <v>9</v>
      </c>
      <c r="G13" s="85"/>
      <c r="K13" s="3"/>
    </row>
    <row r="14" spans="1:11" ht="24" customHeight="1">
      <c r="A14" s="43" t="s">
        <v>94</v>
      </c>
      <c r="B14" s="45"/>
      <c r="C14" s="45"/>
      <c r="D14" s="45"/>
      <c r="E14" s="45"/>
      <c r="F14" s="84" t="s">
        <v>9</v>
      </c>
      <c r="G14" s="85"/>
      <c r="K14" s="3"/>
    </row>
    <row r="15" spans="1:11" ht="24" customHeight="1">
      <c r="A15" s="41" t="s">
        <v>3</v>
      </c>
      <c r="B15" s="42"/>
      <c r="C15" s="42"/>
      <c r="D15" s="42"/>
      <c r="E15" s="42"/>
      <c r="F15" s="84" t="s">
        <v>9</v>
      </c>
      <c r="G15" s="85"/>
    </row>
    <row r="16" spans="1:11" ht="24" customHeight="1">
      <c r="A16" s="41" t="s">
        <v>19</v>
      </c>
      <c r="B16" s="42"/>
      <c r="C16" s="42"/>
      <c r="D16" s="42"/>
      <c r="E16" s="42"/>
      <c r="F16" s="84" t="s">
        <v>9</v>
      </c>
      <c r="G16" s="85"/>
    </row>
    <row r="17" spans="1:7" ht="24" customHeight="1">
      <c r="A17" s="41" t="s">
        <v>4</v>
      </c>
      <c r="B17" s="42"/>
      <c r="C17" s="42"/>
      <c r="D17" s="42"/>
      <c r="E17" s="42"/>
      <c r="F17" s="84" t="s">
        <v>9</v>
      </c>
      <c r="G17" s="85"/>
    </row>
    <row r="18" spans="1:7" ht="24" customHeight="1">
      <c r="A18" s="41" t="s">
        <v>5</v>
      </c>
      <c r="B18" s="42"/>
      <c r="C18" s="42"/>
      <c r="D18" s="42"/>
      <c r="E18" s="42"/>
      <c r="F18" s="84" t="s">
        <v>9</v>
      </c>
      <c r="G18" s="85"/>
    </row>
    <row r="19" spans="1:7" ht="24" customHeight="1">
      <c r="A19" s="41" t="s">
        <v>6</v>
      </c>
      <c r="B19" s="42"/>
      <c r="C19" s="42"/>
      <c r="D19" s="42"/>
      <c r="E19" s="42"/>
      <c r="F19" s="84" t="s">
        <v>9</v>
      </c>
      <c r="G19" s="85"/>
    </row>
    <row r="20" spans="1:7" ht="24" customHeight="1">
      <c r="A20" s="41" t="s">
        <v>7</v>
      </c>
      <c r="B20" s="42"/>
      <c r="C20" s="42"/>
      <c r="D20" s="42"/>
      <c r="E20" s="42"/>
      <c r="F20" s="84" t="s">
        <v>9</v>
      </c>
      <c r="G20" s="85"/>
    </row>
    <row r="21" spans="1:7" ht="24" customHeight="1">
      <c r="A21" s="41" t="s">
        <v>8</v>
      </c>
      <c r="B21" s="42"/>
      <c r="C21" s="42"/>
      <c r="D21" s="42"/>
      <c r="E21" s="42"/>
      <c r="F21" s="84" t="s">
        <v>9</v>
      </c>
      <c r="G21" s="85"/>
    </row>
    <row r="22" spans="1:7" ht="14.25" customHeight="1">
      <c r="A22" s="71"/>
      <c r="B22" s="72"/>
      <c r="C22" s="72"/>
      <c r="D22" s="72"/>
      <c r="E22" s="72"/>
      <c r="F22" s="72"/>
      <c r="G22" s="73"/>
    </row>
    <row r="23" spans="1:7" ht="28.5" customHeight="1">
      <c r="A23" s="74" t="s">
        <v>10</v>
      </c>
      <c r="B23" s="75"/>
      <c r="C23" s="75"/>
      <c r="D23" s="75"/>
      <c r="E23" s="75"/>
      <c r="F23" s="75"/>
      <c r="G23" s="76"/>
    </row>
    <row r="24" spans="1:7" ht="18.75" customHeight="1">
      <c r="A24" s="65" t="s">
        <v>11</v>
      </c>
      <c r="B24" s="66"/>
      <c r="C24" s="66"/>
      <c r="D24" s="66"/>
      <c r="E24" s="66"/>
      <c r="F24" s="66"/>
      <c r="G24" s="67"/>
    </row>
    <row r="25" spans="1:7" ht="18.75" customHeight="1">
      <c r="A25" s="65" t="s">
        <v>12</v>
      </c>
      <c r="B25" s="66"/>
      <c r="C25" s="66"/>
      <c r="D25" s="66"/>
      <c r="E25" s="66"/>
      <c r="F25" s="66"/>
      <c r="G25" s="67"/>
    </row>
    <row r="26" spans="1:7" ht="18.75" customHeight="1">
      <c r="A26" s="13"/>
      <c r="B26" s="12"/>
      <c r="C26" s="77"/>
      <c r="D26" s="77"/>
      <c r="E26" s="77"/>
      <c r="F26" s="77"/>
      <c r="G26" s="14"/>
    </row>
    <row r="27" spans="1:7" ht="28.5" customHeight="1">
      <c r="A27" s="62" t="s">
        <v>29</v>
      </c>
      <c r="B27" s="63"/>
      <c r="C27" s="63"/>
      <c r="D27" s="63"/>
      <c r="E27" s="63"/>
      <c r="F27" s="63"/>
      <c r="G27" s="64"/>
    </row>
    <row r="28" spans="1:7" ht="18.75" customHeight="1">
      <c r="A28" s="65" t="s">
        <v>11</v>
      </c>
      <c r="B28" s="66"/>
      <c r="C28" s="66"/>
      <c r="D28" s="66"/>
      <c r="E28" s="66"/>
      <c r="F28" s="66"/>
      <c r="G28" s="67"/>
    </row>
    <row r="29" spans="1:7" ht="18.75" customHeight="1">
      <c r="A29" s="65" t="s">
        <v>13</v>
      </c>
      <c r="B29" s="66"/>
      <c r="C29" s="66"/>
      <c r="D29" s="66"/>
      <c r="E29" s="66"/>
      <c r="F29" s="66"/>
      <c r="G29" s="67"/>
    </row>
    <row r="30" spans="1:7" ht="18.75" customHeight="1">
      <c r="A30" s="13"/>
      <c r="B30" s="12"/>
      <c r="C30" s="77"/>
      <c r="D30" s="77"/>
      <c r="E30" s="77"/>
      <c r="F30" s="77"/>
      <c r="G30" s="14"/>
    </row>
    <row r="31" spans="1:7" ht="20.25" customHeight="1">
      <c r="A31" s="15"/>
      <c r="B31" s="9"/>
      <c r="C31" s="1"/>
      <c r="D31" s="1"/>
      <c r="E31" s="68"/>
      <c r="F31" s="69"/>
      <c r="G31" s="70"/>
    </row>
    <row r="32" spans="1:7" ht="30" customHeight="1">
      <c r="A32" s="16" t="s">
        <v>14</v>
      </c>
      <c r="B32" s="7"/>
      <c r="C32" s="11"/>
      <c r="D32" s="6"/>
      <c r="E32" s="6"/>
      <c r="F32" s="6"/>
      <c r="G32" s="17"/>
    </row>
    <row r="33" spans="1:7" ht="30" customHeight="1">
      <c r="A33" s="18" t="s">
        <v>15</v>
      </c>
      <c r="B33" s="10"/>
      <c r="C33" s="8"/>
      <c r="D33" s="6"/>
      <c r="E33" s="6"/>
      <c r="F33" s="6"/>
      <c r="G33" s="17"/>
    </row>
    <row r="34" spans="1:7" ht="30" customHeight="1" thickBot="1">
      <c r="A34" s="60" t="s">
        <v>30</v>
      </c>
      <c r="B34" s="61"/>
      <c r="C34" s="61"/>
      <c r="D34" s="19"/>
      <c r="E34" s="19"/>
      <c r="F34" s="19"/>
      <c r="G34" s="20"/>
    </row>
    <row r="37" spans="1:7" hidden="1">
      <c r="A37" s="4" t="s">
        <v>0</v>
      </c>
      <c r="B37" s="4"/>
    </row>
    <row r="38" spans="1:7" ht="16.5" hidden="1" customHeight="1">
      <c r="A38" s="5" t="s">
        <v>1</v>
      </c>
      <c r="B38" s="5"/>
    </row>
  </sheetData>
  <sheetProtection selectLockedCells="1"/>
  <mergeCells count="47">
    <mergeCell ref="A34:C34"/>
    <mergeCell ref="A27:G27"/>
    <mergeCell ref="A29:G29"/>
    <mergeCell ref="E31:G31"/>
    <mergeCell ref="A22:G22"/>
    <mergeCell ref="A24:G24"/>
    <mergeCell ref="A25:G25"/>
    <mergeCell ref="A28:G28"/>
    <mergeCell ref="A23:G23"/>
    <mergeCell ref="C26:F26"/>
    <mergeCell ref="C30:F30"/>
    <mergeCell ref="F14:G14"/>
    <mergeCell ref="A9:E9"/>
    <mergeCell ref="F9:G9"/>
    <mergeCell ref="F11:G11"/>
    <mergeCell ref="F18:G18"/>
    <mergeCell ref="F16:G16"/>
    <mergeCell ref="F17:G17"/>
    <mergeCell ref="A10:E10"/>
    <mergeCell ref="F10:G10"/>
    <mergeCell ref="A11:E11"/>
    <mergeCell ref="A1:G1"/>
    <mergeCell ref="A2:G2"/>
    <mergeCell ref="A3:E3"/>
    <mergeCell ref="F3:G3"/>
    <mergeCell ref="A4:E4"/>
    <mergeCell ref="F4:G4"/>
    <mergeCell ref="A5:E5"/>
    <mergeCell ref="F5:G5"/>
    <mergeCell ref="A8:E8"/>
    <mergeCell ref="F8:G8"/>
    <mergeCell ref="F21:G21"/>
    <mergeCell ref="A20:E20"/>
    <mergeCell ref="A21:E21"/>
    <mergeCell ref="F13:G13"/>
    <mergeCell ref="A12:E12"/>
    <mergeCell ref="F12:G12"/>
    <mergeCell ref="A15:E15"/>
    <mergeCell ref="A16:E16"/>
    <mergeCell ref="A17:E17"/>
    <mergeCell ref="A18:E18"/>
    <mergeCell ref="A19:E19"/>
    <mergeCell ref="F15:G15"/>
    <mergeCell ref="A13:E13"/>
    <mergeCell ref="A14:E14"/>
    <mergeCell ref="F19:G19"/>
    <mergeCell ref="F20:G20"/>
  </mergeCells>
  <pageMargins left="0.43307086614173201" right="0.24" top="0.78" bottom="0.5" header="0.27" footer="0.28000000000000003"/>
  <pageSetup paperSize="9" scale="40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2D117-A6B0-42C7-BD97-056AEAFE452B}">
  <dimension ref="B2:D52"/>
  <sheetViews>
    <sheetView workbookViewId="0">
      <selection activeCell="B2" sqref="B2:D51"/>
    </sheetView>
  </sheetViews>
  <sheetFormatPr defaultRowHeight="15"/>
  <cols>
    <col min="2" max="2" width="40.140625" customWidth="1"/>
  </cols>
  <sheetData>
    <row r="2" spans="2:4" ht="38.25">
      <c r="B2" s="26" t="s">
        <v>80</v>
      </c>
      <c r="C2" s="27" t="s">
        <v>26</v>
      </c>
      <c r="D2" s="28">
        <v>1</v>
      </c>
    </row>
    <row r="3" spans="2:4" ht="25.5">
      <c r="B3" s="26" t="s">
        <v>81</v>
      </c>
      <c r="C3" s="27" t="s">
        <v>26</v>
      </c>
      <c r="D3" s="28">
        <v>1</v>
      </c>
    </row>
    <row r="4" spans="2:4" ht="25.5">
      <c r="B4" s="26" t="s">
        <v>31</v>
      </c>
      <c r="C4" s="27" t="s">
        <v>26</v>
      </c>
      <c r="D4" s="29">
        <v>1</v>
      </c>
    </row>
    <row r="5" spans="2:4" ht="38.25">
      <c r="B5" s="26" t="s">
        <v>32</v>
      </c>
      <c r="C5" s="27" t="s">
        <v>26</v>
      </c>
      <c r="D5" s="28">
        <v>1</v>
      </c>
    </row>
    <row r="6" spans="2:4" ht="38.25">
      <c r="B6" s="30" t="s">
        <v>33</v>
      </c>
      <c r="C6" s="27" t="s">
        <v>34</v>
      </c>
      <c r="D6" s="29" t="s">
        <v>27</v>
      </c>
    </row>
    <row r="7" spans="2:4" ht="25.5">
      <c r="B7" s="26" t="s">
        <v>82</v>
      </c>
      <c r="C7" s="27" t="s">
        <v>26</v>
      </c>
      <c r="D7" s="28">
        <v>1</v>
      </c>
    </row>
    <row r="8" spans="2:4" ht="25.5">
      <c r="B8" s="26" t="s">
        <v>35</v>
      </c>
      <c r="C8" s="27" t="s">
        <v>28</v>
      </c>
      <c r="D8" s="29" t="s">
        <v>27</v>
      </c>
    </row>
    <row r="9" spans="2:4" ht="38.25">
      <c r="B9" s="26" t="s">
        <v>83</v>
      </c>
      <c r="C9" s="27" t="s">
        <v>26</v>
      </c>
      <c r="D9" s="28">
        <v>1</v>
      </c>
    </row>
    <row r="10" spans="2:4" ht="25.5">
      <c r="B10" s="26" t="s">
        <v>36</v>
      </c>
      <c r="C10" s="27" t="s">
        <v>37</v>
      </c>
      <c r="D10" s="31"/>
    </row>
    <row r="11" spans="2:4" ht="25.5">
      <c r="B11" s="26" t="s">
        <v>38</v>
      </c>
      <c r="C11" s="27" t="s">
        <v>37</v>
      </c>
      <c r="D11" s="28"/>
    </row>
    <row r="12" spans="2:4" ht="76.5">
      <c r="B12" s="26" t="s">
        <v>39</v>
      </c>
      <c r="C12" s="27" t="s">
        <v>40</v>
      </c>
      <c r="D12" s="29"/>
    </row>
    <row r="13" spans="2:4" ht="63.75">
      <c r="B13" s="26" t="s">
        <v>41</v>
      </c>
      <c r="C13" s="27" t="s">
        <v>26</v>
      </c>
      <c r="D13" s="29"/>
    </row>
    <row r="14" spans="2:4" ht="76.5">
      <c r="B14" s="26" t="s">
        <v>42</v>
      </c>
      <c r="C14" s="27" t="s">
        <v>26</v>
      </c>
      <c r="D14" s="29" t="s">
        <v>27</v>
      </c>
    </row>
    <row r="15" spans="2:4">
      <c r="B15" s="26" t="s">
        <v>43</v>
      </c>
      <c r="C15" s="80" t="s">
        <v>26</v>
      </c>
      <c r="D15" s="81"/>
    </row>
    <row r="16" spans="2:4">
      <c r="B16" s="26" t="s">
        <v>44</v>
      </c>
      <c r="C16" s="80"/>
      <c r="D16" s="81"/>
    </row>
    <row r="17" spans="2:4">
      <c r="B17" s="26" t="s">
        <v>45</v>
      </c>
      <c r="C17" s="80"/>
      <c r="D17" s="81"/>
    </row>
    <row r="18" spans="2:4">
      <c r="B18" s="26" t="s">
        <v>46</v>
      </c>
      <c r="C18" s="80"/>
      <c r="D18" s="81"/>
    </row>
    <row r="19" spans="2:4" ht="25.5">
      <c r="B19" s="26" t="s">
        <v>47</v>
      </c>
      <c r="C19" s="80"/>
      <c r="D19" s="81"/>
    </row>
    <row r="20" spans="2:4" ht="25.5">
      <c r="B20" s="26" t="s">
        <v>48</v>
      </c>
      <c r="C20" s="27" t="s">
        <v>40</v>
      </c>
      <c r="D20" s="29"/>
    </row>
    <row r="21" spans="2:4" ht="51">
      <c r="B21" s="26" t="s">
        <v>49</v>
      </c>
      <c r="C21" s="27" t="s">
        <v>34</v>
      </c>
      <c r="D21" s="29" t="s">
        <v>27</v>
      </c>
    </row>
    <row r="22" spans="2:4" ht="25.5">
      <c r="B22" s="26" t="s">
        <v>50</v>
      </c>
      <c r="C22" s="27" t="s">
        <v>26</v>
      </c>
      <c r="D22" s="29"/>
    </row>
    <row r="23" spans="2:4" ht="38.25">
      <c r="B23" s="26" t="s">
        <v>51</v>
      </c>
      <c r="C23" s="27" t="s">
        <v>26</v>
      </c>
      <c r="D23" s="29"/>
    </row>
    <row r="24" spans="2:4" ht="38.25">
      <c r="B24" s="26" t="s">
        <v>52</v>
      </c>
      <c r="C24" s="27" t="s">
        <v>26</v>
      </c>
      <c r="D24" s="29"/>
    </row>
    <row r="25" spans="2:4" ht="25.5">
      <c r="B25" s="26" t="s">
        <v>53</v>
      </c>
      <c r="C25" s="27" t="s">
        <v>26</v>
      </c>
      <c r="D25" s="29"/>
    </row>
    <row r="26" spans="2:4" ht="25.5">
      <c r="B26" s="26" t="s">
        <v>54</v>
      </c>
      <c r="C26" s="27" t="s">
        <v>26</v>
      </c>
      <c r="D26" s="29"/>
    </row>
    <row r="27" spans="2:4" ht="38.25">
      <c r="B27" s="26" t="s">
        <v>55</v>
      </c>
      <c r="C27" s="27" t="s">
        <v>40</v>
      </c>
      <c r="D27" s="29"/>
    </row>
    <row r="28" spans="2:4" ht="51">
      <c r="B28" s="26" t="s">
        <v>56</v>
      </c>
      <c r="C28" s="27" t="s">
        <v>40</v>
      </c>
      <c r="D28" s="29"/>
    </row>
    <row r="29" spans="2:4" ht="38.25">
      <c r="B29" s="26" t="s">
        <v>57</v>
      </c>
      <c r="C29" s="27" t="s">
        <v>26</v>
      </c>
      <c r="D29" s="29"/>
    </row>
    <row r="30" spans="2:4" ht="38.25">
      <c r="B30" s="26" t="s">
        <v>58</v>
      </c>
      <c r="C30" s="27" t="s">
        <v>26</v>
      </c>
      <c r="D30" s="29"/>
    </row>
    <row r="31" spans="2:4" ht="38.25">
      <c r="B31" s="26" t="s">
        <v>59</v>
      </c>
      <c r="C31" s="27" t="s">
        <v>40</v>
      </c>
      <c r="D31" s="29"/>
    </row>
    <row r="32" spans="2:4" ht="38.25">
      <c r="B32" s="26" t="s">
        <v>60</v>
      </c>
      <c r="C32" s="27" t="s">
        <v>26</v>
      </c>
      <c r="D32" s="29"/>
    </row>
    <row r="33" spans="2:4" ht="38.25">
      <c r="B33" s="26" t="s">
        <v>61</v>
      </c>
      <c r="C33" s="27" t="s">
        <v>26</v>
      </c>
      <c r="D33" s="29"/>
    </row>
    <row r="34" spans="2:4" ht="76.5">
      <c r="B34" s="26" t="s">
        <v>62</v>
      </c>
      <c r="C34" s="27" t="s">
        <v>40</v>
      </c>
      <c r="D34" s="29"/>
    </row>
    <row r="35" spans="2:4" ht="76.5">
      <c r="B35" s="26" t="s">
        <v>63</v>
      </c>
      <c r="C35" s="26" t="s">
        <v>26</v>
      </c>
      <c r="D35" s="29"/>
    </row>
    <row r="36" spans="2:4" ht="76.5">
      <c r="B36" s="26" t="s">
        <v>64</v>
      </c>
      <c r="C36" s="27" t="s">
        <v>40</v>
      </c>
      <c r="D36" s="29"/>
    </row>
    <row r="37" spans="2:4" ht="89.25">
      <c r="B37" s="26" t="s">
        <v>65</v>
      </c>
      <c r="C37" s="27" t="s">
        <v>40</v>
      </c>
      <c r="D37" s="29"/>
    </row>
    <row r="38" spans="2:4" ht="76.5">
      <c r="B38" s="26" t="s">
        <v>66</v>
      </c>
      <c r="C38" s="27" t="s">
        <v>40</v>
      </c>
      <c r="D38" s="29"/>
    </row>
    <row r="39" spans="2:4" ht="63.75">
      <c r="B39" s="26" t="s">
        <v>67</v>
      </c>
      <c r="C39" s="27" t="s">
        <v>26</v>
      </c>
      <c r="D39" s="29"/>
    </row>
    <row r="40" spans="2:4" ht="63.75">
      <c r="B40" s="26" t="s">
        <v>68</v>
      </c>
      <c r="C40" s="27" t="s">
        <v>26</v>
      </c>
      <c r="D40" s="29"/>
    </row>
    <row r="41" spans="2:4">
      <c r="B41" s="26" t="s">
        <v>69</v>
      </c>
      <c r="C41" s="80" t="s">
        <v>26</v>
      </c>
      <c r="D41" s="81"/>
    </row>
    <row r="42" spans="2:4" ht="51">
      <c r="B42" s="26" t="s">
        <v>70</v>
      </c>
      <c r="C42" s="80"/>
      <c r="D42" s="81"/>
    </row>
    <row r="43" spans="2:4" ht="38.25">
      <c r="B43" s="26" t="s">
        <v>71</v>
      </c>
      <c r="C43" s="27" t="s">
        <v>26</v>
      </c>
      <c r="D43" s="29"/>
    </row>
    <row r="44" spans="2:4" ht="63.75">
      <c r="B44" s="26" t="s">
        <v>72</v>
      </c>
      <c r="C44" s="27" t="s">
        <v>40</v>
      </c>
      <c r="D44" s="29"/>
    </row>
    <row r="45" spans="2:4" ht="25.5">
      <c r="B45" s="26" t="s">
        <v>84</v>
      </c>
      <c r="C45" s="27" t="s">
        <v>26</v>
      </c>
      <c r="D45" s="28">
        <v>1</v>
      </c>
    </row>
    <row r="46" spans="2:4" ht="51">
      <c r="B46" s="26" t="s">
        <v>73</v>
      </c>
      <c r="C46" s="27" t="s">
        <v>34</v>
      </c>
      <c r="D46" s="29" t="s">
        <v>27</v>
      </c>
    </row>
    <row r="47" spans="2:4" ht="38.25">
      <c r="B47" s="26" t="s">
        <v>74</v>
      </c>
      <c r="C47" s="27" t="s">
        <v>26</v>
      </c>
      <c r="D47" s="29">
        <v>7</v>
      </c>
    </row>
    <row r="48" spans="2:4" ht="63.75">
      <c r="B48" s="26" t="s">
        <v>75</v>
      </c>
      <c r="C48" s="27" t="s">
        <v>26</v>
      </c>
      <c r="D48" s="28">
        <v>1</v>
      </c>
    </row>
    <row r="49" spans="2:4" ht="25.5">
      <c r="B49" s="26" t="s">
        <v>76</v>
      </c>
      <c r="C49" s="27" t="s">
        <v>26</v>
      </c>
      <c r="D49" s="28">
        <v>1</v>
      </c>
    </row>
    <row r="50" spans="2:4" ht="25.5">
      <c r="B50" s="26" t="s">
        <v>77</v>
      </c>
      <c r="C50" s="27" t="s">
        <v>26</v>
      </c>
      <c r="D50" s="28">
        <v>1</v>
      </c>
    </row>
    <row r="51" spans="2:4" ht="63.75">
      <c r="B51" s="26" t="s">
        <v>78</v>
      </c>
      <c r="C51" s="27" t="s">
        <v>26</v>
      </c>
      <c r="D51" s="28">
        <v>1</v>
      </c>
    </row>
    <row r="52" spans="2:4">
      <c r="B52" s="32" t="s">
        <v>79</v>
      </c>
      <c r="C52" s="33"/>
      <c r="D52" s="33"/>
    </row>
  </sheetData>
  <mergeCells count="4">
    <mergeCell ref="C15:C19"/>
    <mergeCell ref="D15:D19"/>
    <mergeCell ref="C41:C42"/>
    <mergeCell ref="D41:D4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b3ef1202-6da4-439b-bd9c-0f518e8f8abc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Образац понуде</vt:lpstr>
      <vt:lpstr>Sheet1</vt:lpstr>
      <vt:lpstr>opcije</vt:lpstr>
      <vt:lpstr>'Образац понуде'!Print_Area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Vesna Vuletic</cp:lastModifiedBy>
  <cp:lastPrinted>2026-08-06T09:02:54Z</cp:lastPrinted>
  <dcterms:created xsi:type="dcterms:W3CDTF">2014-11-28T11:36:42Z</dcterms:created>
  <dcterms:modified xsi:type="dcterms:W3CDTF">2026-08-06T09:03:18Z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cedfe8b1-9368-44aa-9e8f-131c6c9bd59b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